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delporte\Desktop\TRANSPARENCIA\1.-Expectativas\"/>
    </mc:Choice>
  </mc:AlternateContent>
  <xr:revisionPtr revIDLastSave="0" documentId="13_ncr:1_{B79E4799-BA15-4431-B00E-C421AA2AEB59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royecciones de Ingresos" sheetId="4" r:id="rId1"/>
  </sheets>
  <definedNames>
    <definedName name="_xlnm.Print_Area" localSheetId="0">'Proyecciones de Ingresos'!$A$1:$N$49</definedName>
    <definedName name="_xlnm.Print_Titles" localSheetId="0">'Proyecciones de Ingresos'!$8:$8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4" l="1"/>
  <c r="E31" i="4"/>
  <c r="D31" i="4"/>
  <c r="C31" i="4"/>
  <c r="B31" i="4"/>
  <c r="F24" i="4"/>
  <c r="E24" i="4"/>
  <c r="D24" i="4"/>
  <c r="C24" i="4"/>
  <c r="B24" i="4"/>
  <c r="F10" i="4"/>
  <c r="E34" i="4" l="1"/>
  <c r="F34" i="4"/>
  <c r="B34" i="4"/>
  <c r="C34" i="4"/>
  <c r="D34" i="4"/>
  <c r="G34" i="4"/>
</calcChain>
</file>

<file path=xl/sharedStrings.xml><?xml version="1.0" encoding="utf-8"?>
<sst xmlns="http://schemas.openxmlformats.org/spreadsheetml/2006/main" count="34" uniqueCount="33">
  <si>
    <t>GOBIERNO CONSTITUCIONAL DEL ESTADO DE CHIAPAS</t>
  </si>
  <si>
    <t>Concepto</t>
  </si>
  <si>
    <t>(PESOS)</t>
  </si>
  <si>
    <t>(CIFRAS NOMINALES)</t>
  </si>
  <si>
    <t>Ingresos de Libre Disposición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</si>
  <si>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</si>
  <si>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</si>
  <si>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</si>
  <si>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</si>
  <si>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</si>
  <si>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</si>
  <si>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</si>
  <si>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</t>
  </si>
  <si>
    <t>Incentivos Derivados de la Colaboración Fiscal</t>
  </si>
  <si>
    <t>Transferencias</t>
  </si>
  <si>
    <t>Convenios</t>
  </si>
  <si>
    <t>Otros Ingresos de Libre Disposición</t>
  </si>
  <si>
    <t>Transferencias Federales Etiquetadas</t>
  </si>
  <si>
    <t>Aportaciones</t>
  </si>
  <si>
    <t>Fondos Distintos de Aportaciones</t>
  </si>
  <si>
    <t>Transferencias, Subsidios y Subvenciones, y Pensiones y Jubilaciones</t>
  </si>
  <si>
    <t>Otras Transferencias Federales Etiquetadas</t>
  </si>
  <si>
    <t xml:space="preserve">Ingresos Derivados de Financiamientos </t>
  </si>
  <si>
    <t>Ingresos Derivados de Financiamientos</t>
  </si>
  <si>
    <t xml:space="preserve">Total de Ingresos Proyectados </t>
  </si>
  <si>
    <t>NOTA: Apegarse a lo establecido en el Anexo 1 “Formatos” de los Criterios para la elaboración y presentación homogénea de la información financiera y de los formatos que hace referencia la Ley de Disciplina Financiera de las Entidades Federativas de los Municipios.</t>
  </si>
  <si>
    <t>En aquellos casos donde no se cuente con la información dejarla en ceros</t>
  </si>
  <si>
    <t>En caso que la información solicitada no sea de su competencia agregar una nota indicando que no aplica</t>
  </si>
  <si>
    <t>Para el informe de Avance de Gestión Financiera y Cuenta Pública debe requisitar la firma del titular o equivalente</t>
  </si>
  <si>
    <t>Elena Soberano Luna</t>
  </si>
  <si>
    <t>Directora de ingresos</t>
  </si>
  <si>
    <t>TUXTLA GUTIÉRREZ, CHIAPAS</t>
  </si>
  <si>
    <t>Resultados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</si>
</sst>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1" fillId="0" borderId="2" xfId="0" applyFont="1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/>
      <protection locked="0"/>
    </xf>
    <xf numFmtId="4" fontId="3" fillId="0" borderId="3" xfId="0" applyNumberFormat="1" applyFont="1" applyBorder="1" applyAlignment="1">
      <alignment horizontal="center" vertical="center"/>
    </xf>
    <xf numFmtId="4" fontId="0" fillId="0" borderId="3" xfId="0" applyNumberFormat="1" applyBorder="1" applyAlignment="1" applyProtection="1">
      <alignment horizontal="center" vertical="center"/>
      <protection locked="0"/>
    </xf>
    <xf numFmtId="4" fontId="3" fillId="0" borderId="3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3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showGridLines="0" tabSelected="1" zoomScale="85" zoomScaleNormal="85" zoomScaleSheetLayoutView="85" workbookViewId="0">
      <selection activeCell="I34" sqref="I34"/>
    </sheetView>
  </sheetViews>
  <sheetFormatPr baseColWidth="10" defaultRowHeight="15" x14ac:dyDescent="0.25"/>
  <cols>
    <col min="1" max="1" width="44.140625" style="1" customWidth="1"/>
    <col min="2" max="2" width="24.7109375" style="1" customWidth="1"/>
    <col min="3" max="3" width="19.28515625" style="1" bestFit="1" customWidth="1"/>
    <col min="4" max="4" width="19" style="1" bestFit="1" customWidth="1"/>
    <col min="5" max="7" width="19.5703125" style="1" bestFit="1" customWidth="1"/>
    <col min="8" max="8" width="16.42578125" style="1" bestFit="1" customWidth="1"/>
    <col min="9" max="14" width="13.7109375" style="1" bestFit="1" customWidth="1"/>
    <col min="15" max="16384" width="11.42578125" style="1"/>
  </cols>
  <sheetData>
    <row r="1" spans="1:14" x14ac:dyDescent="0.25">
      <c r="A1" s="21" t="s">
        <v>0</v>
      </c>
      <c r="B1" s="21"/>
      <c r="C1" s="21"/>
      <c r="D1" s="21"/>
      <c r="E1" s="21"/>
      <c r="F1" s="21"/>
      <c r="G1" s="21"/>
    </row>
    <row r="2" spans="1:14" x14ac:dyDescent="0.25">
      <c r="A2" s="23" t="s">
        <v>31</v>
      </c>
      <c r="B2" s="23"/>
      <c r="C2" s="23"/>
      <c r="D2" s="23"/>
      <c r="E2" s="23"/>
      <c r="F2" s="23"/>
      <c r="G2" s="23"/>
    </row>
    <row r="3" spans="1:14" x14ac:dyDescent="0.25">
      <c r="A3" s="2"/>
      <c r="B3" s="2"/>
      <c r="C3" s="2"/>
      <c r="D3" s="2"/>
      <c r="E3" s="2"/>
      <c r="F3" s="2"/>
      <c r="G3" s="2"/>
    </row>
    <row r="4" spans="1:14" x14ac:dyDescent="0.25">
      <c r="A4" s="21" t="s">
        <v>32</v>
      </c>
      <c r="B4" s="21"/>
      <c r="C4" s="21"/>
      <c r="D4" s="21"/>
      <c r="E4" s="21"/>
      <c r="F4" s="21"/>
      <c r="G4" s="21"/>
    </row>
    <row r="5" spans="1:14" x14ac:dyDescent="0.25">
      <c r="A5" s="21" t="s">
        <v>2</v>
      </c>
      <c r="B5" s="21"/>
      <c r="C5" s="21"/>
      <c r="D5" s="21"/>
      <c r="E5" s="21"/>
      <c r="F5" s="21"/>
      <c r="G5" s="21"/>
    </row>
    <row r="6" spans="1:14" x14ac:dyDescent="0.25">
      <c r="A6" s="21" t="s">
        <v>3</v>
      </c>
      <c r="B6" s="21"/>
      <c r="C6" s="21"/>
      <c r="D6" s="21"/>
      <c r="E6" s="21"/>
      <c r="F6" s="21"/>
      <c r="G6" s="21"/>
    </row>
    <row r="7" spans="1:14" x14ac:dyDescent="0.25">
      <c r="G7" s="3"/>
    </row>
    <row r="8" spans="1:14" ht="63.75" customHeight="1" x14ac:dyDescent="0.25">
      <c r="A8" s="17" t="s">
        <v>1</v>
      </c>
      <c r="B8" s="5">
        <v>2020</v>
      </c>
      <c r="C8" s="5">
        <v>2021</v>
      </c>
      <c r="D8" s="5">
        <v>2022</v>
      </c>
      <c r="E8" s="5">
        <v>2023</v>
      </c>
      <c r="F8" s="5">
        <v>2024</v>
      </c>
      <c r="G8" s="5">
        <v>2025</v>
      </c>
    </row>
    <row r="9" spans="1:14" x14ac:dyDescent="0.25">
      <c r="A9" s="4"/>
      <c r="B9" s="6"/>
      <c r="C9" s="6"/>
      <c r="D9" s="6"/>
      <c r="E9" s="6"/>
      <c r="F9" s="6"/>
      <c r="G9" s="6"/>
    </row>
    <row r="10" spans="1:14" x14ac:dyDescent="0.25">
      <c r="A10" s="7" t="s">
        <v>4</v>
      </c>
      <c r="B10" s="8">
        <v>41976711225</v>
      </c>
      <c r="C10" s="8">
        <v>42840277492</v>
      </c>
      <c r="D10" s="8">
        <v>51089793640</v>
      </c>
      <c r="E10" s="8">
        <v>63718956315</v>
      </c>
      <c r="F10" s="8">
        <f>SUM(F11:F22)</f>
        <v>59428108739</v>
      </c>
      <c r="G10" s="8">
        <v>63081910346.030006</v>
      </c>
      <c r="I10" s="19"/>
      <c r="J10" s="19"/>
      <c r="K10" s="19"/>
      <c r="L10" s="19"/>
      <c r="M10" s="19"/>
      <c r="N10" s="19"/>
    </row>
    <row r="11" spans="1:14" x14ac:dyDescent="0.25">
      <c r="A11" s="9" t="s">
        <v>5</v>
      </c>
      <c r="B11" s="10">
        <v>1721268175</v>
      </c>
      <c r="C11" s="10">
        <v>1840060347</v>
      </c>
      <c r="D11" s="10">
        <v>2043741103</v>
      </c>
      <c r="E11" s="10">
        <v>5350733386</v>
      </c>
      <c r="F11" s="10">
        <v>2746172170</v>
      </c>
      <c r="G11" s="10">
        <v>2964557301</v>
      </c>
      <c r="I11" s="19"/>
      <c r="J11" s="19"/>
      <c r="K11" s="19"/>
      <c r="L11" s="19"/>
      <c r="M11" s="19"/>
      <c r="N11" s="19"/>
    </row>
    <row r="12" spans="1:14" x14ac:dyDescent="0.25">
      <c r="A12" s="9" t="s">
        <v>6</v>
      </c>
      <c r="B12" s="10">
        <v>0</v>
      </c>
      <c r="C12" s="10">
        <v>0</v>
      </c>
      <c r="D12" s="10">
        <v>0</v>
      </c>
      <c r="E12" s="10">
        <v>3081176058</v>
      </c>
      <c r="F12" s="10">
        <v>1835943867</v>
      </c>
      <c r="G12" s="10">
        <v>1667564152.1500001</v>
      </c>
      <c r="H12" s="20"/>
      <c r="I12" s="19"/>
      <c r="J12" s="19"/>
      <c r="K12" s="19"/>
    </row>
    <row r="13" spans="1:14" x14ac:dyDescent="0.25">
      <c r="A13" s="9" t="s">
        <v>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20"/>
      <c r="I13" s="19"/>
      <c r="J13" s="19"/>
      <c r="K13" s="19"/>
    </row>
    <row r="14" spans="1:14" x14ac:dyDescent="0.25">
      <c r="A14" s="9" t="s">
        <v>8</v>
      </c>
      <c r="B14" s="10">
        <v>1475439477</v>
      </c>
      <c r="C14" s="10">
        <v>1561977154</v>
      </c>
      <c r="D14" s="10">
        <v>1902090310</v>
      </c>
      <c r="E14" s="10">
        <v>1982432900</v>
      </c>
      <c r="F14" s="10">
        <v>1989875777</v>
      </c>
      <c r="G14" s="10">
        <v>4353076206.5</v>
      </c>
      <c r="H14" s="20"/>
      <c r="I14" s="19"/>
      <c r="J14" s="19"/>
      <c r="K14" s="19"/>
    </row>
    <row r="15" spans="1:14" x14ac:dyDescent="0.25">
      <c r="A15" s="9" t="s">
        <v>9</v>
      </c>
      <c r="B15" s="10">
        <v>377059141</v>
      </c>
      <c r="C15" s="10">
        <v>359659862</v>
      </c>
      <c r="D15" s="10">
        <v>806147801</v>
      </c>
      <c r="E15" s="10">
        <v>1298375230</v>
      </c>
      <c r="F15" s="10">
        <v>1181781466</v>
      </c>
      <c r="G15" s="10">
        <v>716627925.31999993</v>
      </c>
      <c r="H15" s="20"/>
      <c r="I15" s="19"/>
      <c r="J15" s="19"/>
      <c r="K15" s="19"/>
    </row>
    <row r="16" spans="1:14" x14ac:dyDescent="0.25">
      <c r="A16" s="9" t="s">
        <v>10</v>
      </c>
      <c r="B16" s="10">
        <v>1370758338</v>
      </c>
      <c r="C16" s="10">
        <v>1302751867</v>
      </c>
      <c r="D16" s="10">
        <v>1250352576</v>
      </c>
      <c r="E16" s="10">
        <v>4814392236</v>
      </c>
      <c r="F16" s="10">
        <v>1901600728</v>
      </c>
      <c r="G16" s="10">
        <v>2639661396.0300002</v>
      </c>
      <c r="H16" s="20"/>
      <c r="I16" s="19"/>
    </row>
    <row r="17" spans="1:9" x14ac:dyDescent="0.25">
      <c r="A17" s="9" t="s">
        <v>11</v>
      </c>
      <c r="B17" s="10">
        <v>0</v>
      </c>
      <c r="C17" s="10">
        <v>106291729</v>
      </c>
      <c r="D17" s="10">
        <v>140043537</v>
      </c>
      <c r="E17" s="10">
        <v>255486829</v>
      </c>
      <c r="F17" s="10">
        <v>212893487</v>
      </c>
      <c r="G17" s="10">
        <v>186684310.25999999</v>
      </c>
      <c r="H17" s="20"/>
      <c r="I17" s="19"/>
    </row>
    <row r="18" spans="1:9" x14ac:dyDescent="0.25">
      <c r="A18" s="9" t="s">
        <v>12</v>
      </c>
      <c r="B18" s="10">
        <v>33850313554</v>
      </c>
      <c r="C18" s="10">
        <v>34078206567</v>
      </c>
      <c r="D18" s="10">
        <v>40862514301</v>
      </c>
      <c r="E18" s="10">
        <v>43733233307</v>
      </c>
      <c r="F18" s="10">
        <v>46267497882</v>
      </c>
      <c r="G18" s="10">
        <v>49423273239.310005</v>
      </c>
      <c r="H18" s="20"/>
      <c r="I18" s="19"/>
    </row>
    <row r="19" spans="1:9" x14ac:dyDescent="0.25">
      <c r="A19" s="9" t="s">
        <v>13</v>
      </c>
      <c r="B19" s="10">
        <v>3180871040</v>
      </c>
      <c r="C19" s="10">
        <v>3591329966</v>
      </c>
      <c r="D19" s="10">
        <v>4084904012</v>
      </c>
      <c r="E19" s="10">
        <v>3203126369</v>
      </c>
      <c r="F19" s="10">
        <v>3292343362</v>
      </c>
      <c r="G19" s="10">
        <v>1130465815.46</v>
      </c>
      <c r="H19" s="20"/>
      <c r="I19" s="19"/>
    </row>
    <row r="20" spans="1:9" x14ac:dyDescent="0.25">
      <c r="A20" s="9" t="s">
        <v>14</v>
      </c>
      <c r="B20" s="11">
        <v>0</v>
      </c>
      <c r="C20" s="10">
        <v>0</v>
      </c>
      <c r="D20" s="11">
        <v>0</v>
      </c>
      <c r="E20" s="11">
        <v>0</v>
      </c>
      <c r="F20" s="10">
        <v>0</v>
      </c>
      <c r="G20" s="10">
        <v>0</v>
      </c>
      <c r="I20" s="19"/>
    </row>
    <row r="21" spans="1:9" x14ac:dyDescent="0.25">
      <c r="A21" s="9" t="s">
        <v>15</v>
      </c>
      <c r="B21" s="11">
        <v>0</v>
      </c>
      <c r="C21" s="10">
        <v>0</v>
      </c>
      <c r="D21" s="11">
        <v>0</v>
      </c>
      <c r="E21" s="11">
        <v>0</v>
      </c>
      <c r="F21" s="10">
        <v>0</v>
      </c>
      <c r="G21" s="10">
        <v>0</v>
      </c>
      <c r="I21" s="19"/>
    </row>
    <row r="22" spans="1:9" x14ac:dyDescent="0.25">
      <c r="A22" s="9" t="s">
        <v>16</v>
      </c>
      <c r="B22" s="11">
        <v>1001500</v>
      </c>
      <c r="C22" s="10">
        <v>0</v>
      </c>
      <c r="D22" s="11">
        <v>0</v>
      </c>
      <c r="E22" s="11">
        <v>0</v>
      </c>
      <c r="F22" s="10">
        <v>0</v>
      </c>
      <c r="G22" s="10">
        <v>0</v>
      </c>
      <c r="I22" s="19"/>
    </row>
    <row r="23" spans="1:9" x14ac:dyDescent="0.25">
      <c r="A23" s="9"/>
      <c r="B23" s="11"/>
      <c r="C23" s="10"/>
      <c r="D23" s="11"/>
      <c r="E23" s="11"/>
      <c r="F23" s="10"/>
      <c r="G23" s="10"/>
      <c r="I23" s="19"/>
    </row>
    <row r="24" spans="1:9" x14ac:dyDescent="0.25">
      <c r="A24" s="7" t="s">
        <v>17</v>
      </c>
      <c r="B24" s="12">
        <f t="shared" ref="B24:F24" si="0">SUM(B25:B29)</f>
        <v>61734345767</v>
      </c>
      <c r="C24" s="12">
        <f t="shared" si="0"/>
        <v>60948598214</v>
      </c>
      <c r="D24" s="12">
        <f t="shared" si="0"/>
        <v>66101798934</v>
      </c>
      <c r="E24" s="12">
        <f t="shared" si="0"/>
        <v>72940090063</v>
      </c>
      <c r="F24" s="12">
        <f t="shared" si="0"/>
        <v>74277972227</v>
      </c>
      <c r="G24" s="12">
        <v>71863433053.819992</v>
      </c>
      <c r="I24" s="19"/>
    </row>
    <row r="25" spans="1:9" x14ac:dyDescent="0.25">
      <c r="A25" s="9" t="s">
        <v>18</v>
      </c>
      <c r="B25" s="11">
        <v>49650803308</v>
      </c>
      <c r="C25" s="10">
        <v>50327087337</v>
      </c>
      <c r="D25" s="11">
        <v>54103653791</v>
      </c>
      <c r="E25" s="11">
        <v>60753309232</v>
      </c>
      <c r="F25" s="10">
        <v>62695301162</v>
      </c>
      <c r="G25" s="10">
        <v>63148683098.80999</v>
      </c>
      <c r="H25" s="20"/>
      <c r="I25" s="19"/>
    </row>
    <row r="26" spans="1:9" x14ac:dyDescent="0.25">
      <c r="A26" s="9" t="s">
        <v>15</v>
      </c>
      <c r="B26" s="11">
        <v>371979543</v>
      </c>
      <c r="C26" s="10">
        <v>1711510940</v>
      </c>
      <c r="D26" s="11">
        <v>1030397478</v>
      </c>
      <c r="E26" s="11">
        <v>455493433</v>
      </c>
      <c r="F26" s="10">
        <v>289574861</v>
      </c>
      <c r="G26" s="10">
        <v>386418752.68000007</v>
      </c>
      <c r="H26" s="20"/>
      <c r="I26" s="19"/>
    </row>
    <row r="27" spans="1:9" x14ac:dyDescent="0.25">
      <c r="A27" s="9" t="s">
        <v>19</v>
      </c>
      <c r="B27" s="11">
        <v>140823865</v>
      </c>
      <c r="C27" s="10">
        <v>142527422</v>
      </c>
      <c r="D27" s="11">
        <v>155003658</v>
      </c>
      <c r="E27" s="11">
        <v>153530610</v>
      </c>
      <c r="F27" s="10">
        <v>155613614</v>
      </c>
      <c r="G27" s="10">
        <v>162016494.15000001</v>
      </c>
      <c r="H27" s="20"/>
      <c r="I27" s="19"/>
    </row>
    <row r="28" spans="1:9" ht="33" customHeight="1" x14ac:dyDescent="0.25">
      <c r="A28" s="9" t="s">
        <v>20</v>
      </c>
      <c r="B28" s="11">
        <v>11570739051</v>
      </c>
      <c r="C28" s="10">
        <v>8767472515</v>
      </c>
      <c r="D28" s="11">
        <v>10812744007</v>
      </c>
      <c r="E28" s="11">
        <v>11577756788</v>
      </c>
      <c r="F28" s="10">
        <v>11137482590</v>
      </c>
      <c r="G28" s="10">
        <v>8166314708.1799994</v>
      </c>
      <c r="H28" s="20"/>
      <c r="I28" s="19"/>
    </row>
    <row r="29" spans="1:9" x14ac:dyDescent="0.25">
      <c r="A29" s="9" t="s">
        <v>21</v>
      </c>
      <c r="B29" s="11">
        <v>0</v>
      </c>
      <c r="C29" s="10">
        <v>0</v>
      </c>
      <c r="D29" s="11">
        <v>0</v>
      </c>
      <c r="E29" s="11">
        <v>0</v>
      </c>
      <c r="F29" s="10">
        <v>0</v>
      </c>
      <c r="G29" s="10"/>
      <c r="I29" s="19"/>
    </row>
    <row r="30" spans="1:9" x14ac:dyDescent="0.25">
      <c r="A30" s="9"/>
      <c r="B30" s="13"/>
      <c r="C30" s="10"/>
      <c r="D30" s="13"/>
      <c r="E30" s="13"/>
      <c r="F30" s="10"/>
      <c r="G30" s="10"/>
    </row>
    <row r="31" spans="1:9" x14ac:dyDescent="0.25">
      <c r="A31" s="7" t="s">
        <v>22</v>
      </c>
      <c r="B31" s="12">
        <f t="shared" ref="B31:F31" si="1">B32</f>
        <v>0</v>
      </c>
      <c r="C31" s="12">
        <f t="shared" si="1"/>
        <v>0</v>
      </c>
      <c r="D31" s="12">
        <f t="shared" si="1"/>
        <v>0</v>
      </c>
      <c r="E31" s="12">
        <f t="shared" si="1"/>
        <v>0</v>
      </c>
      <c r="F31" s="12">
        <f t="shared" si="1"/>
        <v>0</v>
      </c>
      <c r="G31" s="12">
        <v>12013271632.610001</v>
      </c>
    </row>
    <row r="32" spans="1:9" x14ac:dyDescent="0.25">
      <c r="A32" s="9" t="s">
        <v>23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12013271632.610001</v>
      </c>
    </row>
    <row r="33" spans="1:7" x14ac:dyDescent="0.25">
      <c r="A33" s="9"/>
      <c r="B33" s="13"/>
      <c r="C33" s="13"/>
      <c r="D33" s="13"/>
      <c r="E33" s="13"/>
      <c r="F33" s="13"/>
      <c r="G33" s="13"/>
    </row>
    <row r="34" spans="1:7" x14ac:dyDescent="0.25">
      <c r="A34" s="7" t="s">
        <v>24</v>
      </c>
      <c r="B34" s="12">
        <f t="shared" ref="B34:G34" si="2">B10+B24+B31</f>
        <v>103711056992</v>
      </c>
      <c r="C34" s="12">
        <f t="shared" si="2"/>
        <v>103788875706</v>
      </c>
      <c r="D34" s="12">
        <f t="shared" si="2"/>
        <v>117191592574</v>
      </c>
      <c r="E34" s="12">
        <f t="shared" si="2"/>
        <v>136659046378</v>
      </c>
      <c r="F34" s="12">
        <f t="shared" si="2"/>
        <v>133706080966</v>
      </c>
      <c r="G34" s="12">
        <f t="shared" si="2"/>
        <v>146958615032.46002</v>
      </c>
    </row>
    <row r="35" spans="1:7" x14ac:dyDescent="0.25">
      <c r="A35" s="7"/>
      <c r="B35" s="14"/>
      <c r="C35" s="14"/>
      <c r="D35" s="14"/>
      <c r="E35" s="14"/>
      <c r="F35" s="14"/>
      <c r="G35" s="14"/>
    </row>
    <row r="36" spans="1:7" ht="24" customHeight="1" x14ac:dyDescent="0.25">
      <c r="A36" s="15"/>
      <c r="B36" s="16"/>
      <c r="C36" s="16"/>
      <c r="D36" s="16"/>
      <c r="E36" s="16"/>
      <c r="F36" s="16"/>
      <c r="G36" s="16"/>
    </row>
    <row r="39" spans="1:7" x14ac:dyDescent="0.25">
      <c r="B39" s="25" t="s">
        <v>29</v>
      </c>
      <c r="C39" s="25"/>
      <c r="D39" s="25"/>
      <c r="E39" s="25"/>
    </row>
    <row r="40" spans="1:7" x14ac:dyDescent="0.25">
      <c r="B40" s="24" t="s">
        <v>30</v>
      </c>
      <c r="C40" s="24"/>
      <c r="D40" s="24"/>
      <c r="E40" s="24"/>
    </row>
    <row r="43" spans="1:7" ht="42.75" customHeight="1" x14ac:dyDescent="0.25">
      <c r="A43" s="22" t="s">
        <v>25</v>
      </c>
      <c r="B43" s="22"/>
      <c r="C43" s="22"/>
      <c r="D43" s="22"/>
      <c r="E43" s="22"/>
      <c r="F43" s="22"/>
      <c r="G43" s="22"/>
    </row>
    <row r="44" spans="1:7" ht="3.75" customHeight="1" x14ac:dyDescent="0.25">
      <c r="A44" s="18"/>
      <c r="B44" s="18"/>
      <c r="C44" s="18"/>
      <c r="D44" s="18"/>
      <c r="E44" s="18"/>
      <c r="F44" s="18"/>
      <c r="G44" s="18"/>
    </row>
    <row r="45" spans="1:7" x14ac:dyDescent="0.25">
      <c r="A45" s="18" t="s">
        <v>26</v>
      </c>
      <c r="B45" s="18"/>
      <c r="C45" s="18"/>
      <c r="D45" s="18"/>
      <c r="E45" s="18"/>
      <c r="F45" s="18"/>
      <c r="G45" s="18"/>
    </row>
    <row r="46" spans="1:7" ht="3.75" customHeight="1" x14ac:dyDescent="0.25">
      <c r="A46" s="18"/>
      <c r="B46" s="18"/>
      <c r="C46" s="18"/>
      <c r="D46" s="18"/>
      <c r="E46" s="18"/>
      <c r="F46" s="18"/>
      <c r="G46" s="18"/>
    </row>
    <row r="47" spans="1:7" x14ac:dyDescent="0.25">
      <c r="A47" s="18" t="s">
        <v>27</v>
      </c>
      <c r="B47" s="18"/>
      <c r="C47" s="18"/>
      <c r="D47" s="18"/>
      <c r="E47" s="18"/>
      <c r="F47" s="18"/>
      <c r="G47" s="18"/>
    </row>
    <row r="48" spans="1:7" ht="5.25" customHeight="1" x14ac:dyDescent="0.25">
      <c r="A48" s="18"/>
      <c r="B48" s="18"/>
      <c r="C48" s="18"/>
      <c r="D48" s="18"/>
      <c r="E48" s="18"/>
      <c r="F48" s="18"/>
      <c r="G48" s="18"/>
    </row>
    <row r="49" spans="1:7" x14ac:dyDescent="0.25">
      <c r="A49" s="18" t="s">
        <v>28</v>
      </c>
      <c r="B49" s="18"/>
      <c r="C49" s="18"/>
      <c r="D49" s="18"/>
      <c r="E49" s="18"/>
      <c r="F49" s="18"/>
      <c r="G49" s="18"/>
    </row>
  </sheetData>
  <mergeCells count="8">
    <mergeCell ref="A4:G4"/>
    <mergeCell ref="A43:G43"/>
    <mergeCell ref="A1:G1"/>
    <mergeCell ref="A2:G2"/>
    <mergeCell ref="A5:G5"/>
    <mergeCell ref="A6:G6"/>
    <mergeCell ref="B40:E40"/>
    <mergeCell ref="B39:E39"/>
  </mergeCells>
  <pageMargins left="0.70866141732283461" right="0.70866141732283461" top="0.74803149606299213" bottom="0.74803149606299213" header="0.31496062992125984" footer="0.31496062992125984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Proyecciones de Ingresos</vt:lpstr>
      <vt:lpstr>'Proyecciones de Ingresos'!Área_de_impresión</vt:lpstr>
      <vt:lpstr>'Proyecciones de Ingresos'!Títulos_a_imprimir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Isveth Camas Gomez</dc:creator>
  <cp:lastModifiedBy>Luberht Alejandro Del Porte Palacios</cp:lastModifiedBy>
  <cp:lastPrinted>2025-03-04T17:38:07Z</cp:lastPrinted>
  <dcterms:created xsi:type="dcterms:W3CDTF">2016-11-09T22:16:12Z</dcterms:created>
  <dcterms:modified xsi:type="dcterms:W3CDTF">2026-02-26T15:24:47Z</dcterms:modified>
</cp:coreProperties>
</file>